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Моздокская 7" sheetId="1" r:id="rId1"/>
    <sheet name="Моздокская 7(2019)" sheetId="2" r:id="rId2"/>
    <sheet name="Моздокская 7(2020)" sheetId="3" r:id="rId3"/>
    <sheet name="Моздок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'Моздокская 7'!#REF!,'Моздокская 7'!#REF!</definedName>
    <definedName name="Z_6E36EA37_049E_4FAE_B719_2847CD16F858_.wvu.Rows" localSheetId="0" hidden="1">'Моздокская 7'!$42:$45</definedName>
    <definedName name="Z_73C0D023_21BD_4441_8EFA_957546C15799_.wvu.Cols" localSheetId="0" hidden="1">'Моздокская 7'!#REF!,'Моздокская 7'!#REF!</definedName>
    <definedName name="Z_73C0D023_21BD_4441_8EFA_957546C15799_.wvu.Rows" localSheetId="0" hidden="1">'Моздокская 7'!$42:$45</definedName>
    <definedName name="_xlnm.Print_Area" localSheetId="0">'Моздокская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E9" i="4" s="1"/>
  <c r="F51" i="4" l="1"/>
  <c r="G9" i="4" s="1"/>
  <c r="F33" i="3"/>
  <c r="F56" i="4" l="1"/>
  <c r="F59" i="4" s="1"/>
  <c r="F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<sst xmlns="http://schemas.openxmlformats.org/spreadsheetml/2006/main" count="242" uniqueCount="78">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</sst>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5">
          <cell r="W225">
            <v>12361.659089061142</v>
          </cell>
          <cell r="X225">
            <v>2542.3263833222904</v>
          </cell>
          <cell r="Y225">
            <v>5071.5448999999999</v>
          </cell>
          <cell r="AA225">
            <v>0</v>
          </cell>
          <cell r="AB225">
            <v>11330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5047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Y225">
            <v>42520.563312800397</v>
          </cell>
          <cell r="BB225">
            <v>0</v>
          </cell>
          <cell r="BC225">
            <v>0</v>
          </cell>
          <cell r="CN225">
            <v>13370.014623888408</v>
          </cell>
          <cell r="CO225">
            <v>2740.2697887122904</v>
          </cell>
          <cell r="CP225">
            <v>3836.3895000000002</v>
          </cell>
          <cell r="DB225">
            <v>0</v>
          </cell>
          <cell r="DG225">
            <v>11419.558851961514</v>
          </cell>
          <cell r="DU225">
            <v>69700.752598056846</v>
          </cell>
          <cell r="DV225">
            <v>14830.205767816009</v>
          </cell>
          <cell r="DW225">
            <v>11727.652099999999</v>
          </cell>
          <cell r="EK225">
            <v>0</v>
          </cell>
          <cell r="EQ225">
            <v>62216.012626340365</v>
          </cell>
          <cell r="FB225">
            <v>69379.188141679799</v>
          </cell>
          <cell r="FC225">
            <v>14188.484335366231</v>
          </cell>
          <cell r="FD225">
            <v>1210.0464000000002</v>
          </cell>
          <cell r="FL225">
            <v>0</v>
          </cell>
          <cell r="FS225">
            <v>51443.761332901355</v>
          </cell>
          <cell r="FX225">
            <v>8631.1936398012167</v>
          </cell>
          <cell r="FY225">
            <v>1758.3840076132253</v>
          </cell>
          <cell r="FZ225">
            <v>0</v>
          </cell>
          <cell r="GG225">
            <v>3631.1387999999997</v>
          </cell>
          <cell r="GL225">
            <v>5661.7370436483598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5">
          <cell r="W225">
            <v>24308.666357197493</v>
          </cell>
          <cell r="X225">
            <v>7481.3941723984135</v>
          </cell>
          <cell r="Y225">
            <v>79352.116700000013</v>
          </cell>
          <cell r="AK225">
            <v>0</v>
          </cell>
          <cell r="AV225">
            <v>11334.12</v>
          </cell>
          <cell r="AY225">
            <v>104946.28686598226</v>
          </cell>
          <cell r="BB225">
            <v>0</v>
          </cell>
          <cell r="BM225">
            <v>4169.0486000000001</v>
          </cell>
          <cell r="BN225">
            <v>0</v>
          </cell>
          <cell r="CN225">
            <v>15351.545833674789</v>
          </cell>
          <cell r="CO225">
            <v>4758.9792084391829</v>
          </cell>
          <cell r="CP225">
            <v>704.50970000000007</v>
          </cell>
          <cell r="DB225">
            <v>0</v>
          </cell>
          <cell r="DG225">
            <v>23838.105321763425</v>
          </cell>
          <cell r="DU225">
            <v>44478.437474844934</v>
          </cell>
          <cell r="DV225">
            <v>13677.271158379739</v>
          </cell>
          <cell r="DW225">
            <v>2868.4573</v>
          </cell>
          <cell r="EL225">
            <v>0</v>
          </cell>
          <cell r="EQ225">
            <v>39192.570016476755</v>
          </cell>
          <cell r="FB225">
            <v>64357.86188190824</v>
          </cell>
          <cell r="FC225">
            <v>19582.82634308147</v>
          </cell>
          <cell r="FD225">
            <v>1327.8258000000001</v>
          </cell>
          <cell r="FL225">
            <v>0</v>
          </cell>
          <cell r="FS225">
            <v>38472.085026892892</v>
          </cell>
          <cell r="FX225">
            <v>10688.651133094289</v>
          </cell>
          <cell r="FY225">
            <v>3247.7713407855204</v>
          </cell>
          <cell r="FZ225">
            <v>0</v>
          </cell>
          <cell r="GG225">
            <v>2340.8388</v>
          </cell>
          <cell r="GL225">
            <v>6006.3163296029043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5">
          <cell r="W225">
            <v>11541.876139624559</v>
          </cell>
          <cell r="X225">
            <v>2899.2290333616975</v>
          </cell>
          <cell r="Y225">
            <v>14081.542000000001</v>
          </cell>
          <cell r="AA225">
            <v>0</v>
          </cell>
          <cell r="AB225">
            <v>0</v>
          </cell>
          <cell r="AC225">
            <v>0</v>
          </cell>
          <cell r="AD225">
            <v>29408.560000000001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Y225">
            <v>45744.643702895926</v>
          </cell>
          <cell r="BB225">
            <v>0</v>
          </cell>
          <cell r="BM225">
            <v>0</v>
          </cell>
          <cell r="CN225">
            <v>13900.045783560652</v>
          </cell>
          <cell r="CO225">
            <v>4309.0141929038036</v>
          </cell>
          <cell r="CP225">
            <v>0</v>
          </cell>
          <cell r="DB225">
            <v>0</v>
          </cell>
          <cell r="DF225">
            <v>12659.977788658398</v>
          </cell>
          <cell r="DU225">
            <v>25697.935259248407</v>
          </cell>
          <cell r="DV225">
            <v>5470.032538295919</v>
          </cell>
          <cell r="DW225">
            <v>1743.5634</v>
          </cell>
          <cell r="EK225">
            <v>0</v>
          </cell>
          <cell r="EP225">
            <v>23256.67283083087</v>
          </cell>
          <cell r="FB225">
            <v>51756.234909237493</v>
          </cell>
          <cell r="FC225">
            <v>14197.98689238859</v>
          </cell>
          <cell r="FD225">
            <v>1473.3389999999999</v>
          </cell>
          <cell r="FE225">
            <v>0</v>
          </cell>
          <cell r="FL225">
            <v>0</v>
          </cell>
          <cell r="FS225">
            <v>32049.445012599001</v>
          </cell>
          <cell r="FX225">
            <v>10070.189588036292</v>
          </cell>
          <cell r="FY225">
            <v>2729.4290619934218</v>
          </cell>
          <cell r="FZ225">
            <v>346.8</v>
          </cell>
          <cell r="GG225">
            <v>8824.9176000000007</v>
          </cell>
          <cell r="GL225">
            <v>5268.5513986252681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5">
          <cell r="W225">
            <v>14599.604989519139</v>
          </cell>
          <cell r="X225">
            <v>3377.0077129079127</v>
          </cell>
          <cell r="Y225">
            <v>13417.0581</v>
          </cell>
          <cell r="AV225">
            <v>0</v>
          </cell>
          <cell r="AY225">
            <v>56428.590814859301</v>
          </cell>
          <cell r="BM225">
            <v>5047</v>
          </cell>
          <cell r="BN225">
            <v>0</v>
          </cell>
          <cell r="BO225">
            <v>0</v>
          </cell>
          <cell r="BP225">
            <v>0</v>
          </cell>
          <cell r="CN225">
            <v>15030.156543350502</v>
          </cell>
          <cell r="CO225">
            <v>4189.0130165016353</v>
          </cell>
          <cell r="CP225">
            <v>95.367699999999999</v>
          </cell>
          <cell r="DB225">
            <v>0</v>
          </cell>
          <cell r="DG225">
            <v>13565.423621789396</v>
          </cell>
          <cell r="DL225">
            <v>8377.613199999998</v>
          </cell>
          <cell r="DP225">
            <v>2252.96985</v>
          </cell>
          <cell r="DT225">
            <v>1464.1871000000001</v>
          </cell>
          <cell r="DU225">
            <v>58523.829709877224</v>
          </cell>
          <cell r="DV225">
            <v>11406.596950441661</v>
          </cell>
          <cell r="DX225">
            <v>283579.59374999994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156638.29499999998</v>
          </cell>
          <cell r="EH225">
            <v>0</v>
          </cell>
          <cell r="EI225">
            <v>0</v>
          </cell>
          <cell r="EJ225">
            <v>0</v>
          </cell>
          <cell r="EP225">
            <v>32043.953957584868</v>
          </cell>
          <cell r="EU225">
            <v>130628.41999999998</v>
          </cell>
          <cell r="EW225">
            <v>2836.9114500000001</v>
          </cell>
          <cell r="EY225">
            <v>0</v>
          </cell>
          <cell r="FA225">
            <v>0</v>
          </cell>
          <cell r="FL225">
            <v>491.13</v>
          </cell>
          <cell r="FS225">
            <v>0</v>
          </cell>
          <cell r="FV225">
            <v>96868.08</v>
          </cell>
          <cell r="FZ225">
            <v>556.52879999999993</v>
          </cell>
          <cell r="GG225">
            <v>1510.2042000000001</v>
          </cell>
          <cell r="GL22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1997506.28</v>
      </c>
      <c r="F9" s="16">
        <f t="shared" ref="F9:G9" si="0">SUM(F10:F14)</f>
        <v>1923694.92</v>
      </c>
      <c r="G9" s="16">
        <f t="shared" si="0"/>
        <v>311234.12</v>
      </c>
    </row>
    <row r="10" spans="1:8" ht="13.2" customHeight="1" x14ac:dyDescent="0.3">
      <c r="A10" s="49" t="s">
        <v>9</v>
      </c>
      <c r="B10" s="50"/>
      <c r="C10" s="50"/>
      <c r="D10" s="51"/>
      <c r="E10" s="17">
        <v>763019.94</v>
      </c>
      <c r="F10" s="17">
        <v>728489.6</v>
      </c>
      <c r="G10" s="18">
        <v>154613.07999999999</v>
      </c>
    </row>
    <row r="11" spans="1:8" ht="14.4" customHeight="1" x14ac:dyDescent="0.3">
      <c r="A11" s="49" t="s">
        <v>10</v>
      </c>
      <c r="B11" s="50"/>
      <c r="C11" s="50"/>
      <c r="D11" s="51"/>
      <c r="E11" s="17">
        <v>479028.83</v>
      </c>
      <c r="F11" s="17">
        <v>445264.01</v>
      </c>
      <c r="G11" s="18">
        <v>58930.84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131424.20000000001</v>
      </c>
      <c r="F12" s="17">
        <v>130729.29</v>
      </c>
      <c r="G12" s="18">
        <v>15632.44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150327.74</v>
      </c>
      <c r="F13" s="17">
        <v>147148.4</v>
      </c>
      <c r="G13" s="18">
        <v>19033.3</v>
      </c>
    </row>
    <row r="14" spans="1:8" ht="14.4" customHeight="1" x14ac:dyDescent="0.3">
      <c r="A14" s="42" t="s">
        <v>13</v>
      </c>
      <c r="B14" s="42"/>
      <c r="C14" s="42"/>
      <c r="D14" s="42"/>
      <c r="E14" s="17">
        <v>473705.57</v>
      </c>
      <c r="F14" s="17">
        <v>472063.62</v>
      </c>
      <c r="G14" s="18">
        <v>63024.46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785784.89</v>
      </c>
      <c r="F15" s="16">
        <f t="shared" ref="F15:G15" si="1">SUM(F16:F19)</f>
        <v>783663.36</v>
      </c>
      <c r="G15" s="16">
        <f t="shared" si="1"/>
        <v>89935.549999999988</v>
      </c>
    </row>
    <row r="16" spans="1:8" ht="33.6" customHeight="1" x14ac:dyDescent="0.3">
      <c r="A16" s="55" t="s">
        <v>43</v>
      </c>
      <c r="B16" s="56"/>
      <c r="C16" s="56"/>
      <c r="D16" s="57"/>
      <c r="E16" s="17">
        <v>766946.29</v>
      </c>
      <c r="F16" s="17">
        <v>765169.16</v>
      </c>
      <c r="G16" s="18">
        <v>87662.51</v>
      </c>
    </row>
    <row r="17" spans="1:13" ht="15.6" x14ac:dyDescent="0.3">
      <c r="A17" s="42" t="s">
        <v>44</v>
      </c>
      <c r="B17" s="42"/>
      <c r="C17" s="42"/>
      <c r="D17" s="42"/>
      <c r="E17" s="17">
        <v>2633.46</v>
      </c>
      <c r="F17" s="17">
        <v>2543.4699999999998</v>
      </c>
      <c r="G17" s="18">
        <v>324.52999999999997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16205.14</v>
      </c>
      <c r="F19" s="17">
        <v>15950.73</v>
      </c>
      <c r="G19" s="18">
        <v>1948.51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62864.650965503883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73826.093685183834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нар'!W225</f>
        <v>12361.659089061142</v>
      </c>
      <c r="M27" s="32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нар'!X225</f>
        <v>2542.3263833222904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нар'!Y225</f>
        <v>5071.5448999999999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нар'!AA225+'[1]УК ВР декабрь нар'!AB225+'[1]УК ВР декабрь нар'!AC225+'[1]УК ВР декабрь нар'!AD225+'[1]УК ВР декабрь нар'!AE225+'[1]УК ВР декабрь нар'!AF225+'[1]УК ВР декабрь нар'!AG225+'[1]УК ВР декабрь нар'!AH225+'[1]УК ВР декабрь нар'!AJ225+'[1]УК ВР декабрь нар'!AL225+'[1]УК ВР декабрь нар'!AN225+'[1]УК ВР декабрь нар'!AO225+'[1]УК ВР декабрь нар'!AP225+'[1]УК ВР декабрь нар'!AQ225+'[1]УК ВР декабрь нар'!AR225+'[1]УК ВР декабрь нар'!AT225</f>
        <v>11330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нар'!AY225</f>
        <v>42520.563312800397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SUM(F34:F38)+53511.94</f>
        <v>248399.79585677542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нар'!CN225+'[1]УК ВР декабрь нар'!DU225</f>
        <v>83070.767221945251</v>
      </c>
      <c r="M34" s="32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нар'!CO225+'[1]УК ВР декабрь нар'!DV225</f>
        <v>17570.475556528298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нар'!CP225+'[1]УК ВР декабрь нар'!DW225</f>
        <v>15564.0416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нар'!AI225+'[1]УК ВР декабрь нар'!AJ225+'[1]УК ВР декабрь нар'!AS225+'[1]УК ВР декабрь нар'!BC225+'[1]УК ВР декабрь нар'!DB225+'[1]УК ВР декабрь нар'!EK225+'[1]УК ВР декабрь нар'!AM225</f>
        <v>5047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нар'!DG225+'[1]УК ВР декабрь нар'!EQ225</f>
        <v>73635.571478301878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SUM(F40:F48)+95744.81</f>
        <v>251648.74370101019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нар'!FB225+'[1]УК ВР декабрь нар'!FX225</f>
        <v>78010.381781481017</v>
      </c>
      <c r="M40" s="32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нар'!FC225+'[1]УК ВР декабрь нар'!FY225</f>
        <v>15946.868342979456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нар'!FD225+'[1]УК ВР декабрь нар'!FZ225</f>
        <v>1210.0464000000002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нар'!GG225+'[1]УК ВР декабрь нар'!FL225+'[1]УК ВР декабрь нар'!BB225+'[1]УК ВР декабрь нар'!AK225</f>
        <v>3631.1387999999997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нар'!FS225+'[1]УК ВР декабрь нар'!GL225</f>
        <v>57105.498376549716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3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573874.6332429694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143237.41999999998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72944.13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70293.289999999994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717112.05324296933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766946.29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765169.16</v>
      </c>
      <c r="H57" s="28"/>
      <c r="L57" s="19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112698.88772253459</v>
      </c>
      <c r="H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'Моздокская 7'!A2:G2</f>
        <v>перед собственниками дома по адресу: ул. Моздокская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'Моздокская 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'Моздокская 7'!G8:H8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2134791.4</v>
      </c>
      <c r="F9" s="16">
        <f t="shared" ref="F9:G9" si="0">SUM(F10:F15)</f>
        <v>2109675.56</v>
      </c>
      <c r="G9" s="16">
        <f t="shared" si="0"/>
        <v>336304.96</v>
      </c>
    </row>
    <row r="10" spans="1:7" ht="15.6" x14ac:dyDescent="0.3">
      <c r="A10" s="49" t="s">
        <v>9</v>
      </c>
      <c r="B10" s="50"/>
      <c r="C10" s="50"/>
      <c r="D10" s="51"/>
      <c r="E10" s="17">
        <v>651735.66</v>
      </c>
      <c r="F10" s="17">
        <v>665024.56000000006</v>
      </c>
      <c r="G10" s="18">
        <v>141324.18</v>
      </c>
    </row>
    <row r="11" spans="1:7" ht="15.6" x14ac:dyDescent="0.3">
      <c r="A11" s="49" t="s">
        <v>10</v>
      </c>
      <c r="B11" s="50"/>
      <c r="C11" s="50"/>
      <c r="D11" s="51"/>
      <c r="E11" s="17">
        <v>512061.4</v>
      </c>
      <c r="F11" s="17">
        <v>505411.83</v>
      </c>
      <c r="G11" s="18">
        <v>65535.41</v>
      </c>
    </row>
    <row r="12" spans="1:7" ht="15.6" x14ac:dyDescent="0.3">
      <c r="A12" s="49" t="s">
        <v>11</v>
      </c>
      <c r="B12" s="50"/>
      <c r="C12" s="50"/>
      <c r="D12" s="51"/>
      <c r="E12" s="17">
        <v>134120.01</v>
      </c>
      <c r="F12" s="17">
        <v>133880.98000000001</v>
      </c>
      <c r="G12" s="18">
        <v>15871.47</v>
      </c>
    </row>
    <row r="13" spans="1:7" ht="15.6" x14ac:dyDescent="0.3">
      <c r="A13" s="49" t="s">
        <v>12</v>
      </c>
      <c r="B13" s="50"/>
      <c r="C13" s="50"/>
      <c r="D13" s="51"/>
      <c r="E13" s="17">
        <v>146619.56</v>
      </c>
      <c r="F13" s="17">
        <v>147210.01</v>
      </c>
      <c r="G13" s="18">
        <v>18442.849999999999</v>
      </c>
    </row>
    <row r="14" spans="1:7" ht="15.6" x14ac:dyDescent="0.3">
      <c r="A14" s="42" t="s">
        <v>13</v>
      </c>
      <c r="B14" s="42"/>
      <c r="C14" s="42"/>
      <c r="D14" s="42"/>
      <c r="E14" s="17">
        <v>502669.45</v>
      </c>
      <c r="F14" s="17">
        <v>490384.03</v>
      </c>
      <c r="G14" s="18">
        <v>75309.88</v>
      </c>
    </row>
    <row r="15" spans="1:7" ht="15.6" x14ac:dyDescent="0.3">
      <c r="A15" s="49" t="s">
        <v>68</v>
      </c>
      <c r="B15" s="50"/>
      <c r="C15" s="50"/>
      <c r="D15" s="51"/>
      <c r="E15" s="17">
        <v>187585.32</v>
      </c>
      <c r="F15" s="17">
        <v>167764.15</v>
      </c>
      <c r="G15" s="18">
        <v>19821.169999999998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698027.75</v>
      </c>
      <c r="F16" s="16">
        <f>SUM(F17:F20)</f>
        <v>698597.96000000008</v>
      </c>
      <c r="G16" s="16">
        <f>SUM(G17:G20)</f>
        <v>89365.34</v>
      </c>
    </row>
    <row r="17" spans="1:12" ht="15.6" x14ac:dyDescent="0.3">
      <c r="A17" s="94" t="s">
        <v>43</v>
      </c>
      <c r="B17" s="95"/>
      <c r="C17" s="95"/>
      <c r="D17" s="96"/>
      <c r="E17" s="17">
        <v>678384.2</v>
      </c>
      <c r="F17" s="17">
        <v>679252.04</v>
      </c>
      <c r="G17" s="18">
        <v>86794.67</v>
      </c>
    </row>
    <row r="18" spans="1:12" ht="15.6" x14ac:dyDescent="0.3">
      <c r="A18" s="42" t="s">
        <v>55</v>
      </c>
      <c r="B18" s="42"/>
      <c r="C18" s="42"/>
      <c r="D18" s="42"/>
      <c r="E18" s="17">
        <v>2835.66</v>
      </c>
      <c r="F18" s="17">
        <v>2795.88</v>
      </c>
      <c r="G18" s="18">
        <v>364.31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16807.89</v>
      </c>
      <c r="F20" s="17">
        <v>16550.04</v>
      </c>
      <c r="G20" s="18">
        <v>2206.36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74596.63</v>
      </c>
      <c r="F21" s="16">
        <f>SUM(F22)</f>
        <v>79295.789999999994</v>
      </c>
      <c r="G21" s="16">
        <f>SUM(G22)</f>
        <v>60502.559999999998</v>
      </c>
    </row>
    <row r="22" spans="1:12" ht="15.6" x14ac:dyDescent="0.3">
      <c r="A22" s="42" t="s">
        <v>15</v>
      </c>
      <c r="B22" s="42"/>
      <c r="C22" s="42"/>
      <c r="D22" s="42"/>
      <c r="E22" s="17">
        <v>74596.63</v>
      </c>
      <c r="F22" s="17">
        <v>79295.789999999994</v>
      </c>
      <c r="G22" s="18">
        <v>60502.559999999998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'Моздокская 7'!F58</f>
        <v>112698.88772253459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227422.58409557818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нар'!W225</f>
        <v>24308.666357197493</v>
      </c>
      <c r="L28" s="32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нар'!X225</f>
        <v>7481.3941723984135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нар'!Y225</f>
        <v>79352.116700000013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нар'!AV225+'[2]УК ВР декабрь нар'!BN225</f>
        <v>11334.12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нар'!AY225</f>
        <v>104946.28686598226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SUM(F35:F39)+60502.56</f>
        <v>209541.48461357882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нар'!CN225+'[2]УК ВР декабрь нар'!DU225</f>
        <v>59829.983308519724</v>
      </c>
      <c r="L35" s="32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нар'!CO225+'[2]УК ВР декабрь нар'!DV225</f>
        <v>18436.250366818924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нар'!CP225+'[2]УК ВР декабрь нар'!DW225</f>
        <v>3572.9670000000001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нар'!BM225+'[2]УК ВР декабрь нар'!DB225+'[2]УК ВР декабрь нар'!EL225</f>
        <v>4169.0486000000001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нар'!DG225+'[2]УК ВР декабрь нар'!EQ225</f>
        <v>63030.67533824018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146024.17665536533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нар'!FB225+'[2]УК ВР декабрь нар'!FX225</f>
        <v>75046.513015002536</v>
      </c>
      <c r="L41" s="32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нар'!FC225+'[2]УК ВР декабрь нар'!FY225</f>
        <v>22830.597683866989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нар'!FD225+'[2]УК ВР декабрь нар'!FZ225</f>
        <v>1327.8258000000001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нар'!GG225+'[2]УК ВР декабрь нар'!FL225+'[2]УК ВР декабрь нар'!BB225+'[2]УК ВР декабрь нар'!AK225</f>
        <v>2340.8388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нар'!FS225+'[2]УК ВР декабрь нар'!GL225</f>
        <v>44478.401356495793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582988.24536452233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153892.41999999998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74596.63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79295.789999999994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736880.66536452225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678384.2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679252.04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54202.422358012293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'Моздокская 7'!A2:G2</f>
        <v>перед собственниками дома по адресу: ул. Моздокская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'Моздокская 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'Моздокская 7'!G8:H8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998001.28000000014</v>
      </c>
      <c r="F9" s="16">
        <f t="shared" ref="F9:G9" si="0">SUM(F10:F15)</f>
        <v>1232552.6299999999</v>
      </c>
      <c r="G9" s="16">
        <f t="shared" si="0"/>
        <v>101753.61000000002</v>
      </c>
    </row>
    <row r="10" spans="1:7" ht="15.6" x14ac:dyDescent="0.3">
      <c r="A10" s="49" t="s">
        <v>9</v>
      </c>
      <c r="B10" s="50"/>
      <c r="C10" s="50"/>
      <c r="D10" s="51"/>
      <c r="E10" s="17">
        <v>470639.68</v>
      </c>
      <c r="F10" s="17">
        <v>578820.86</v>
      </c>
      <c r="G10" s="18">
        <v>33143</v>
      </c>
    </row>
    <row r="11" spans="1:7" ht="15.6" x14ac:dyDescent="0.3">
      <c r="A11" s="49" t="s">
        <v>10</v>
      </c>
      <c r="B11" s="50"/>
      <c r="C11" s="50"/>
      <c r="D11" s="51"/>
      <c r="E11" s="17">
        <v>180399.84</v>
      </c>
      <c r="F11" s="17">
        <v>224005.64</v>
      </c>
      <c r="G11" s="18">
        <v>21929.61</v>
      </c>
    </row>
    <row r="12" spans="1:7" ht="15.6" x14ac:dyDescent="0.3">
      <c r="A12" s="49" t="s">
        <v>11</v>
      </c>
      <c r="B12" s="50"/>
      <c r="C12" s="50"/>
      <c r="D12" s="51"/>
      <c r="E12" s="17">
        <v>122042.16</v>
      </c>
      <c r="F12" s="17">
        <v>128941.96</v>
      </c>
      <c r="G12" s="18">
        <v>8971.67</v>
      </c>
    </row>
    <row r="13" spans="1:7" ht="15.6" x14ac:dyDescent="0.3">
      <c r="A13" s="49" t="s">
        <v>12</v>
      </c>
      <c r="B13" s="50"/>
      <c r="C13" s="50"/>
      <c r="D13" s="51"/>
      <c r="E13" s="17">
        <v>132940.26999999999</v>
      </c>
      <c r="F13" s="17">
        <v>139285.63</v>
      </c>
      <c r="G13" s="18">
        <v>12097.49</v>
      </c>
    </row>
    <row r="14" spans="1:7" ht="15.6" x14ac:dyDescent="0.3">
      <c r="A14" s="42" t="s">
        <v>13</v>
      </c>
      <c r="B14" s="42"/>
      <c r="C14" s="42"/>
      <c r="D14" s="42"/>
      <c r="E14" s="17">
        <v>77177.440000000002</v>
      </c>
      <c r="F14" s="17">
        <v>129283.67</v>
      </c>
      <c r="G14" s="18">
        <v>23203.65</v>
      </c>
    </row>
    <row r="15" spans="1:7" ht="15.6" x14ac:dyDescent="0.3">
      <c r="A15" s="49" t="s">
        <v>68</v>
      </c>
      <c r="B15" s="50"/>
      <c r="C15" s="50"/>
      <c r="D15" s="51"/>
      <c r="E15" s="17">
        <v>14801.89</v>
      </c>
      <c r="F15" s="17">
        <v>32214.87</v>
      </c>
      <c r="G15" s="18">
        <v>2408.19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706597.20000000007</v>
      </c>
      <c r="F16" s="16">
        <f>SUM(F17:F20)</f>
        <v>689167.73</v>
      </c>
      <c r="G16" s="16">
        <f>SUM(G17:G20)</f>
        <v>106794.81</v>
      </c>
    </row>
    <row r="17" spans="1:12" ht="27.75" customHeight="1" x14ac:dyDescent="0.3">
      <c r="A17" s="94" t="s">
        <v>43</v>
      </c>
      <c r="B17" s="95"/>
      <c r="C17" s="95"/>
      <c r="D17" s="96"/>
      <c r="E17" s="17">
        <v>672574.92</v>
      </c>
      <c r="F17" s="17">
        <v>659966.21</v>
      </c>
      <c r="G17" s="18">
        <v>99403.38</v>
      </c>
    </row>
    <row r="18" spans="1:12" ht="15.6" x14ac:dyDescent="0.3">
      <c r="A18" s="42" t="s">
        <v>55</v>
      </c>
      <c r="B18" s="42"/>
      <c r="C18" s="42"/>
      <c r="D18" s="42"/>
      <c r="E18" s="17">
        <v>2970.6</v>
      </c>
      <c r="F18" s="17">
        <v>2855.73</v>
      </c>
      <c r="G18" s="18">
        <v>479.18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31051.68</v>
      </c>
      <c r="F20" s="17">
        <v>26345.79</v>
      </c>
      <c r="G20" s="18">
        <v>6912.25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'Моздокская 7(2019)'!F59</f>
        <v>54202.422358012293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103675.85087588218</v>
      </c>
    </row>
    <row r="27" spans="1:12" ht="63.6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нар'!W225</f>
        <v>11541.876139624559</v>
      </c>
      <c r="L28" s="32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нар'!X225</f>
        <v>2899.2290333616975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нар'!Y225</f>
        <v>14081.542000000001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нар'!AA225+'[3]УК ВР декабрь нар'!AB225+'[3]УК ВР декабрь нар'!AC225+'[3]УК ВР декабрь нар'!AD225+'[3]УК ВР декабрь нар'!AE225+'[3]УК ВР декабрь нар'!AF225+'[3]УК ВР декабрь нар'!AG225+'[3]УК ВР декабрь нар'!AH225+'[3]УК ВР декабрь нар'!AJ225+'[3]УК ВР декабрь нар'!AL225+'[3]УК ВР декабрь нар'!AN225+'[3]УК ВР декабрь нар'!AO225+'[3]УК ВР декабрь нар'!AP225+'[3]УК ВР декабрь нар'!AQ225+'[3]УК ВР декабрь нар'!AR225+'[3]УК ВР декабрь нар'!AT225</f>
        <v>29408.560000000001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нар'!AY225</f>
        <v>45744.643702895926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SUM(F35:F39)+43000.6</f>
        <v>130037.84179349805</v>
      </c>
    </row>
    <row r="34" spans="1:12" ht="86.4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нар'!CN225+'[3]УК ВР декабрь нар'!DU225</f>
        <v>39597.981042809057</v>
      </c>
      <c r="L35" s="32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нар'!CO225+'[3]УК ВР декабрь нар'!DV225</f>
        <v>9779.0467311997236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нар'!CP225+'[3]УК ВР декабрь нар'!DW225</f>
        <v>1743.5634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нар'!AI225+'[3]УК ВР декабрь нар'!AJ225+'[3]УК ВР декабрь нар'!AS225+'[3]УК ВР декабрь нар'!BM225+'[3]УК ВР декабрь нар'!DB225+'[3]УК ВР декабрь нар'!EK225+'[3]УК ВР декабрь нар'!AM225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нар'!DF225+'[3]УК ВР декабрь нар'!EP225</f>
        <v>35916.650619489272</v>
      </c>
    </row>
    <row r="40" spans="1:12" ht="61.2" customHeight="1" x14ac:dyDescent="0.3">
      <c r="A40" s="73" t="s">
        <v>74</v>
      </c>
      <c r="B40" s="92"/>
      <c r="C40" s="92"/>
      <c r="D40" s="92"/>
      <c r="E40" s="93"/>
      <c r="F40" s="26">
        <f>SUM(F41:F49)</f>
        <v>126716.89346288005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нар'!FB225+'[3]УК ВР декабрь нар'!FX225</f>
        <v>61826.424497273787</v>
      </c>
      <c r="L41" s="32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нар'!FC225+'[3]УК ВР декабрь нар'!FY225</f>
        <v>16927.415954382013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нар'!FD225+'[3]УК ВР декабрь нар'!FZ225</f>
        <v>1820.1389999999999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нар'!GG225+'[3]УК ВР декабрь нар'!FL225+'[3]УК ВР декабрь нар'!FE225+'[3]УК ВР декабрь нар'!BB225+'[3]УК ВР декабрь нар'!AK225</f>
        <v>8824.9176000000007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нар'!FS225+'[3]УК ВР декабрь нар'!GL225</f>
        <v>37317.996411224267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360430.58613226027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121350.7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47238.64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74112.06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481781.28613226028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672574.92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659966.21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244996.05622575205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'Моздокская 7'!A2:G2</f>
        <v>перед собственниками дома по адресу: ул. Моздокская 7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'Моздокская 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'Моздокская 7'!G8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SUM(E10:E225)</f>
        <v>1534407.79</v>
      </c>
      <c r="F9" s="16">
        <f>SUM(F10:F225)</f>
        <v>7191641.3218519986</v>
      </c>
      <c r="G9" s="16">
        <f>SUM(G10:G225)</f>
        <v>281486.82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9452.77</v>
      </c>
      <c r="G10" s="18">
        <v>23690.23</v>
      </c>
    </row>
    <row r="11" spans="1:7" ht="15.6" x14ac:dyDescent="0.3">
      <c r="A11" s="49" t="s">
        <v>10</v>
      </c>
      <c r="B11" s="50"/>
      <c r="C11" s="50"/>
      <c r="D11" s="51"/>
      <c r="E11" s="17">
        <v>-7076.06</v>
      </c>
      <c r="F11" s="17">
        <v>-4889.7</v>
      </c>
      <c r="G11" s="18">
        <v>19743.25</v>
      </c>
    </row>
    <row r="12" spans="1:7" ht="15.6" x14ac:dyDescent="0.3">
      <c r="A12" s="49" t="s">
        <v>11</v>
      </c>
      <c r="B12" s="50"/>
      <c r="C12" s="50"/>
      <c r="D12" s="51"/>
      <c r="E12" s="17">
        <v>-1959.61</v>
      </c>
      <c r="F12" s="17">
        <v>2068.39</v>
      </c>
      <c r="G12" s="18">
        <v>4943.67</v>
      </c>
    </row>
    <row r="13" spans="1:7" ht="15.6" x14ac:dyDescent="0.3">
      <c r="A13" s="49" t="s">
        <v>12</v>
      </c>
      <c r="B13" s="50"/>
      <c r="C13" s="50"/>
      <c r="D13" s="51"/>
      <c r="E13" s="17">
        <v>-1544.73</v>
      </c>
      <c r="F13" s="17">
        <v>3356.6</v>
      </c>
      <c r="G13" s="18">
        <v>7196.16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2690.48</v>
      </c>
      <c r="G14" s="18">
        <v>20513.169999999998</v>
      </c>
    </row>
    <row r="15" spans="1:7" ht="15.6" x14ac:dyDescent="0.3">
      <c r="A15" s="49" t="s">
        <v>68</v>
      </c>
      <c r="B15" s="50"/>
      <c r="C15" s="50"/>
      <c r="D15" s="51"/>
      <c r="E15" s="17">
        <v>-353.29</v>
      </c>
      <c r="F15" s="17">
        <v>145.02000000000001</v>
      </c>
      <c r="G15" s="18">
        <v>1909.88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772670.74</v>
      </c>
      <c r="F16" s="16">
        <f t="shared" ref="F16:G16" si="0">SUM(F17:F20)</f>
        <v>777720.31999999995</v>
      </c>
      <c r="G16" s="16">
        <f t="shared" si="0"/>
        <v>101745.23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707077.78</v>
      </c>
      <c r="F17" s="17">
        <v>712854.52</v>
      </c>
      <c r="G17" s="18">
        <v>93626.64</v>
      </c>
    </row>
    <row r="18" spans="1:12" ht="15.6" x14ac:dyDescent="0.3">
      <c r="A18" s="42" t="s">
        <v>55</v>
      </c>
      <c r="B18" s="42"/>
      <c r="C18" s="42"/>
      <c r="D18" s="42"/>
      <c r="E18" s="17">
        <v>3357.99</v>
      </c>
      <c r="F18" s="17">
        <v>3331.33</v>
      </c>
      <c r="G18" s="18">
        <v>505.84</v>
      </c>
    </row>
    <row r="19" spans="1:12" ht="15.6" x14ac:dyDescent="0.3">
      <c r="A19" s="42" t="s">
        <v>56</v>
      </c>
      <c r="B19" s="42"/>
      <c r="C19" s="42"/>
      <c r="D19" s="42"/>
      <c r="E19" s="17">
        <v>2095.5</v>
      </c>
      <c r="F19" s="17">
        <v>1510.13</v>
      </c>
      <c r="G19" s="18">
        <v>585.37</v>
      </c>
    </row>
    <row r="20" spans="1:12" ht="15.6" x14ac:dyDescent="0.3">
      <c r="A20" s="42" t="s">
        <v>57</v>
      </c>
      <c r="B20" s="42"/>
      <c r="C20" s="42"/>
      <c r="D20" s="42"/>
      <c r="E20" s="17">
        <v>60139.47</v>
      </c>
      <c r="F20" s="17">
        <v>60024.34</v>
      </c>
      <c r="G20" s="18">
        <v>7027.38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1">SUM(F22)</f>
        <v>0</v>
      </c>
      <c r="G21" s="16">
        <f t="shared" si="1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'Моздокская 7(2020)'!F59</f>
        <v>244996.05622575205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533087.15036728629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нар'!W225</f>
        <v>14599.604989519139</v>
      </c>
      <c r="L28" s="32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нар'!X225</f>
        <v>3377.0077129079127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нар'!Y225+'[4]УК ВР декабрь нар'!DX225</f>
        <v>296996.65184999997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нар'!AV225+'[4]УК ВР декабрь нар'!BM225+'[4]УК ВР декабрь нар'!BN225+'[4]УК ВР декабрь нар'!BO225+'[4]УК ВР декабрь нар'!BP225+'[4]УК ВР декабрь нар'!EG225+'[4]УК ВР декабрь нар'!EH225+'[4]УК ВР декабрь нар'!EI225+'[4]УК ВР декабрь нар'!EJ225</f>
        <v>161685.29499999998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нар'!AY225</f>
        <v>56428.590814859301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SUM(F35:F39)+32663.7</f>
        <v>179612.8116495453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нар'!CN225+'[4]УК ВР декабрь нар'!DU225</f>
        <v>73553.986253227718</v>
      </c>
      <c r="L35" s="32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нар'!CO225+'[4]УК ВР декабрь нар'!DV225</f>
        <v>15595.609966943295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нар'!CP225+'[4]УК ВР декабрь нар'!DL225+'[4]УК ВР декабрь нар'!DP225+'[4]УК ВР декабрь нар'!DT225</f>
        <v>12190.137849999999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нар'!DB225+'[4]УК ВР декабрь нар'!DY225+'[4]УК ВР декабрь нар'!DZ225+'[4]УК ВР декабрь нар'!EA225+'[4]УК ВР декабрь нар'!EB225+'[4]УК ВР декабрь нар'!EC225+'[4]УК ВР декабрь нар'!ED225+'[4]УК ВР декабрь нар'!EE225+'[4]УК ВР декабрь нар'!EF225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нар'!DG225+'[4]УК ВР декабрь нар'!EP225</f>
        <v>45609.377579374268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232891.27445000003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нар'!$EU225+'[4]УК ВР декабрь нар'!FV225+'[4]УК ВР декабрь нар'!EY225</f>
        <v>227496.5</v>
      </c>
      <c r="L41" s="32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нар'!EW225+'[4]УК ВР декабрь нар'!FA225+'[4]УК ВР декабрь нар'!FZ225</f>
        <v>3393.4402500000001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нар'!FL225+'[4]УК ВР декабрь нар'!GG225</f>
        <v>2001.3342000000002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нар'!FS225+'[4]УК ВР декабрь нар'!GL225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945591.23646683164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101132.46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20568.11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80564.350000000006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1046723.6964668316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707077.78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712854.52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-94649.860241079587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Моздокская 7</vt:lpstr>
      <vt:lpstr>Моздокская 7(2019)</vt:lpstr>
      <vt:lpstr>Моздокская 7(2020)</vt:lpstr>
      <vt:lpstr>Моздокская 7(2021)</vt:lpstr>
      <vt:lpstr>'Моздокская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2018-04-10T08:58:22Z</cp:lastPrinted>
  <dcterms:created xsi:type="dcterms:W3CDTF">2013-05-24T09:13:10Z</dcterms:created>
  <dcterms:modified xsi:type="dcterms:W3CDTF">2022-03-28T13:46:47Z</dcterms:modified>
</cp:coreProperties>
</file>